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ТРАНЗИТ\Григорьева\МУНиципальное задание\МУН задание 2021\"/>
    </mc:Choice>
  </mc:AlternateContent>
  <bookViews>
    <workbookView xWindow="0" yWindow="0" windowWidth="21570" windowHeight="9375"/>
  </bookViews>
  <sheets>
    <sheet name="Лист1" sheetId="1" r:id="rId1"/>
  </sheets>
  <definedNames>
    <definedName name="sub_11000" localSheetId="0">Лист1!$L$6</definedName>
    <definedName name="sub_12001" localSheetId="0">Лист1!$A$46</definedName>
    <definedName name="sub_12048" localSheetId="0">Лист1!$A$23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1" l="1"/>
  <c r="O17" i="1"/>
  <c r="O16" i="1"/>
</calcChain>
</file>

<file path=xl/sharedStrings.xml><?xml version="1.0" encoding="utf-8"?>
<sst xmlns="http://schemas.openxmlformats.org/spreadsheetml/2006/main" count="96" uniqueCount="68">
  <si>
    <t>Приложение</t>
  </si>
  <si>
    <t xml:space="preserve">к постановлению администрации </t>
  </si>
  <si>
    <t>Раменского городского округа</t>
  </si>
  <si>
    <t xml:space="preserve">_____________ № ____________ </t>
  </si>
  <si>
    <t>№ п/п</t>
  </si>
  <si>
    <t>Наименование услуги</t>
  </si>
  <si>
    <t>Объем муниципальной услуги, ед.</t>
  </si>
  <si>
    <t>Нораматив (на ед. услуги),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</si>
  <si>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</si>
  <si>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</si>
  <si>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</si>
  <si>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затрат, непосредственно связанный с оказанием муниципальной услуги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</si>
  <si>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</si>
  <si>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</si>
  <si>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</si>
  <si>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</si>
  <si>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</si>
  <si>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</si>
  <si>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</t>
  </si>
  <si>
    <t>Сумма финансового обеспечения выполнения муниципального задания, руб.</t>
  </si>
  <si>
    <t>Базовый норматив затрат на общехозяйственные нужды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</si>
  <si>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2021 год</t>
  </si>
  <si>
    <t>3 034 557,00</t>
  </si>
  <si>
    <r>
      <t xml:space="preserve">Расчет базовых нормативов затрат </t>
    </r>
    <r>
      <rPr>
        <sz val="14"/>
        <color rgb="FF000000"/>
        <rFont val="Times New Roman"/>
        <family val="1"/>
        <charset val="204"/>
      </rPr>
      <t>на 2021 год и на плановый период 2022 и 2023 годов на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выполнение муниципального задания</t>
    </r>
    <r>
      <rPr>
        <b/>
        <sz val="14"/>
        <color rgb="FF000000"/>
        <rFont val="Times New Roman"/>
        <family val="1"/>
        <charset val="204"/>
      </rPr>
      <t xml:space="preserve"> – </t>
    </r>
    <r>
      <rPr>
        <sz val="14"/>
        <color rgb="FF000000"/>
        <rFont val="Times New Roman"/>
        <family val="1"/>
        <charset val="204"/>
      </rPr>
      <t>оказание муниципальной услуги по организации предоставления государственных и муниципальных услуг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и содержание имущества муниципального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автономного учреждения</t>
    </r>
    <r>
      <rPr>
        <b/>
        <sz val="14"/>
        <color rgb="FF000000"/>
        <rFont val="Times New Roman"/>
        <family val="1"/>
        <charset val="204"/>
      </rPr>
      <t xml:space="preserve"> «</t>
    </r>
    <r>
      <rPr>
        <sz val="14"/>
        <color rgb="FF000000"/>
        <rFont val="Times New Roman"/>
        <family val="1"/>
        <charset val="204"/>
      </rPr>
      <t>Многофункциональный центр предоставления государственных и муниципальных услуг Раменского городского округа Московской области»</t>
    </r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</si>
  <si>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2022 год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</si>
  <si>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2023 год</t>
  </si>
  <si>
    <t xml:space="preserve">Наименование муниципальной услуги </t>
  </si>
  <si>
    <t xml:space="preserve">Уникальный номер реестровой записи </t>
  </si>
  <si>
    <t xml:space="preserve">Наименование натуральной нормы </t>
  </si>
  <si>
    <t xml:space="preserve">Единица измерения натуральной нормы </t>
  </si>
  <si>
    <t xml:space="preserve">Значение натуральной нормы/срок полезного использования </t>
  </si>
  <si>
    <t xml:space="preserve">Примечание </t>
  </si>
  <si>
    <t>2021 год</t>
  </si>
  <si>
    <t>2022 год</t>
  </si>
  <si>
    <t>2023 год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</si>
  <si>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</si>
  <si>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751100Ф.99.0.АЩ57АА01001</t>
  </si>
  <si>
    <t>(технический номер 19001000100000002006101)</t>
  </si>
  <si>
    <t>1. Натуральные нормы, непосредственно связанные с оказанием муниципальной услуги</t>
  </si>
  <si>
    <t>Рабочее время работников</t>
  </si>
  <si>
    <t>Руб.</t>
  </si>
  <si>
    <t>Метод наиболее эффективного учреждения</t>
  </si>
  <si>
    <t>1.2. Материальные запасы, потребляемые (используемые) в процессе оказания муниципальной услуги</t>
  </si>
  <si>
    <t>Бумага, картриджи, канцелярия</t>
  </si>
  <si>
    <t>140 000,00</t>
  </si>
  <si>
    <t>1.3. Иные затраты, непосредственно связанные с оказанием i-й муниципальной услуги (выполнением работы)</t>
  </si>
  <si>
    <t>Ремонт оргтехники</t>
  </si>
  <si>
    <t>800 000,00</t>
  </si>
  <si>
    <t>2. Натуральные нормы на общехозяйственные нужды</t>
  </si>
  <si>
    <t>2.1. Коммунальные услуги</t>
  </si>
  <si>
    <t>Электроэнергия, водоснабжение, водоотведение, теплоснабжение</t>
  </si>
  <si>
    <t>2.2. Содержание объектов недвижимого имущества, необходимого для выполнения муниципального задания</t>
  </si>
  <si>
    <t>Обслуживание зданий, аренда</t>
  </si>
  <si>
    <t>9 180 636,00</t>
  </si>
  <si>
    <t>2.3. Содержание объектов особо ценного движимого имущества, необходимого для выполнения муниципального задания</t>
  </si>
  <si>
    <t>Ремонт и обслуживание машины</t>
  </si>
  <si>
    <t>2.4. Услуги связи</t>
  </si>
  <si>
    <t>Интернет, телефония, канал связи</t>
  </si>
  <si>
    <t>2 338 048,00</t>
  </si>
  <si>
    <t>2.5. Транспортные услуги</t>
  </si>
  <si>
    <t>Транспортные услуги</t>
  </si>
  <si>
    <t>2.6. Работники, которые не принимают непосредственного участия в оказании муниципальной услуги</t>
  </si>
  <si>
    <t xml:space="preserve">Руб. </t>
  </si>
  <si>
    <t>45 000 000,00</t>
  </si>
  <si>
    <t>2.7. Прочие общехозяйственные нужды</t>
  </si>
  <si>
    <t>Услуги по охране, сигнализации, обучение, сопровождение ПО, страхование, налоги</t>
  </si>
  <si>
    <r>
      <t>Значения натуральных норм, необходимых для определения базовых нормативов затрат на</t>
    </r>
    <r>
      <rPr>
        <b/>
        <sz val="14"/>
        <color indexed="63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 xml:space="preserve">2021 год и на плановый период 2022 и 2023 годов на выполнение муниципального задания – оказание муниципальной услуги по организации предоставления государственных и муниципальных услуг и содержание имущества муниципального автономного учреждения </t>
    </r>
    <r>
      <rPr>
        <b/>
        <sz val="14"/>
        <color indexed="8"/>
        <rFont val="Times New Roman"/>
        <family val="1"/>
        <charset val="204"/>
      </rPr>
      <t>«</t>
    </r>
    <r>
      <rPr>
        <sz val="14"/>
        <color indexed="8"/>
        <rFont val="Times New Roman"/>
        <family val="1"/>
        <charset val="204"/>
      </rPr>
      <t>Многофункциональный центр предоставления государственных и муниципальных услуг Раменского городского округа Московской области»</t>
    </r>
  </si>
  <si>
    <r>
      <rPr>
        <u/>
        <sz val="14"/>
        <color rgb="FF26282F"/>
        <rFont val="Times New Roman"/>
        <family val="1"/>
        <charset val="204"/>
      </rPr>
      <t>30.12.2020      №   12335</t>
    </r>
    <r>
      <rPr>
        <sz val="14"/>
        <color rgb="FF26282F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</si>
</sst>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indexed="63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indent="15"/>
    </xf>
    <xf numFmtId="0" fontId="1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1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abSelected="1" topLeftCell="A13" workbookViewId="0">
      <selection activeCell="I32" sqref="I32:O32"/>
    </sheetView>
  </sheetViews>
  <sheetFormatPr defaultRowHeight="15" x14ac:dyDescent="0.25"/>
  <cols>
    <col min="1" max="1" width="4.7109375" customWidth="1"/>
    <col min="2" max="2" width="37.28515625" customWidth="1"/>
    <col min="4" max="4" width="11.5703125" customWidth="1"/>
    <col min="5" max="5" width="18.5703125" customWidth="1"/>
    <col min="6" max="6" width="16.42578125" customWidth="1"/>
    <col min="7" max="7" width="18" customWidth="1"/>
    <col min="8" max="8" width="17.140625" customWidth="1"/>
    <col min="9" max="9" width="18.28515625" customWidth="1"/>
    <col min="10" max="10" width="17" customWidth="1"/>
    <col min="11" max="11" width="15" customWidth="1"/>
    <col min="12" max="12" width="17.28515625" customWidth="1"/>
    <col min="13" max="13" width="17" customWidth="1"/>
    <col min="14" max="14" width="17.5703125" customWidth="1"/>
    <col min="15" max="15" width="27.28515625" customWidth="1"/>
    <col min="16" max="16" width="15.85546875" customWidth="1"/>
  </cols>
  <sheetData>
    <row r="1" spans="1:16" ht="18.75" x14ac:dyDescent="0.25">
      <c r="K1" s="2" t="s">
        <v>0</v>
      </c>
    </row>
    <row r="2" spans="1:16" ht="18.75" x14ac:dyDescent="0.25">
      <c r="K2" s="2" t="s">
        <v>1</v>
      </c>
    </row>
    <row r="3" spans="1:16" ht="18.75" x14ac:dyDescent="0.25">
      <c r="K3" s="2" t="s">
        <v>2</v>
      </c>
    </row>
    <row r="4" spans="1:16" ht="18.75" x14ac:dyDescent="0.25">
      <c r="K4" s="2" t="s">
        <v>3</v>
      </c>
    </row>
    <row r="5" spans="1:16" ht="32.25" customHeight="1" x14ac:dyDescent="0.25"/>
    <row r="6" spans="1:16" ht="26.25" customHeight="1" x14ac:dyDescent="0.25">
      <c r="K6" s="2" t="s">
        <v>0</v>
      </c>
      <c r="L6" s="2"/>
    </row>
    <row r="7" spans="1:16" ht="18.75" x14ac:dyDescent="0.25">
      <c r="K7" s="2" t="s">
        <v>1</v>
      </c>
      <c r="L7" s="2"/>
    </row>
    <row r="8" spans="1:16" ht="18.75" x14ac:dyDescent="0.25">
      <c r="K8" s="2" t="s">
        <v>2</v>
      </c>
      <c r="L8" s="2"/>
    </row>
    <row r="9" spans="1:16" ht="18.75" x14ac:dyDescent="0.25">
      <c r="K9" s="2" t="s">
        <v>67</v>
      </c>
      <c r="L9" s="2"/>
    </row>
    <row r="10" spans="1:16" ht="19.5" customHeight="1" x14ac:dyDescent="0.25"/>
    <row r="11" spans="1:16" ht="84.75" customHeight="1" x14ac:dyDescent="0.25">
      <c r="A11" s="19" t="s">
        <v>23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3" spans="1:16" ht="55.5" customHeight="1" x14ac:dyDescent="0.25">
      <c r="A13" s="20" t="s">
        <v>4</v>
      </c>
      <c r="B13" s="20" t="s">
        <v>5</v>
      </c>
      <c r="C13" s="20" t="s">
        <v>6</v>
      </c>
      <c r="D13" s="20" t="s">
        <v>7</v>
      </c>
      <c r="E13" s="20" t="s">
        <v>11</v>
      </c>
      <c r="F13" s="20"/>
      <c r="G13" s="20"/>
      <c r="H13" s="20" t="s">
        <v>20</v>
      </c>
      <c r="I13" s="20"/>
      <c r="J13" s="20"/>
      <c r="K13" s="20"/>
      <c r="L13" s="20"/>
      <c r="M13" s="20"/>
      <c r="N13" s="20"/>
      <c r="O13" s="20" t="s">
        <v>19</v>
      </c>
    </row>
    <row r="14" spans="1:16" ht="193.5" customHeight="1" x14ac:dyDescent="0.25">
      <c r="A14" s="21"/>
      <c r="B14" s="21"/>
      <c r="C14" s="21"/>
      <c r="D14" s="21"/>
      <c r="E14" s="3" t="s">
        <v>8</v>
      </c>
      <c r="F14" s="3" t="s">
        <v>9</v>
      </c>
      <c r="G14" s="3" t="s">
        <v>10</v>
      </c>
      <c r="H14" s="3" t="s">
        <v>12</v>
      </c>
      <c r="I14" s="3" t="s">
        <v>13</v>
      </c>
      <c r="J14" s="3" t="s">
        <v>14</v>
      </c>
      <c r="K14" s="3" t="s">
        <v>15</v>
      </c>
      <c r="L14" s="3" t="s">
        <v>16</v>
      </c>
      <c r="M14" s="3" t="s">
        <v>17</v>
      </c>
      <c r="N14" s="3" t="s">
        <v>18</v>
      </c>
      <c r="O14" s="21"/>
    </row>
    <row r="15" spans="1:16" ht="105" customHeight="1" x14ac:dyDescent="0.25">
      <c r="A15" s="4">
        <v>1</v>
      </c>
      <c r="B15" s="5" t="s">
        <v>21</v>
      </c>
      <c r="C15" s="14">
        <v>520400</v>
      </c>
      <c r="D15" s="7">
        <v>356.44</v>
      </c>
      <c r="E15" s="13">
        <v>119202000</v>
      </c>
      <c r="F15" s="13">
        <v>85700</v>
      </c>
      <c r="G15" s="13">
        <v>3274007.09</v>
      </c>
      <c r="H15" s="13">
        <v>2694991.45</v>
      </c>
      <c r="I15" s="13">
        <v>45000000</v>
      </c>
      <c r="J15" s="13">
        <v>2067212.24</v>
      </c>
      <c r="K15" s="13">
        <v>12000</v>
      </c>
      <c r="L15" s="13">
        <v>8769685.8200000003</v>
      </c>
      <c r="M15" s="13">
        <v>27147</v>
      </c>
      <c r="N15" s="13">
        <v>4358256.4000000004</v>
      </c>
      <c r="O15" s="15">
        <f>SUM(E15:N15)</f>
        <v>185491000.00000003</v>
      </c>
      <c r="P15" s="12"/>
    </row>
    <row r="16" spans="1:16" ht="105" customHeight="1" x14ac:dyDescent="0.25">
      <c r="A16" s="4">
        <v>2</v>
      </c>
      <c r="B16" s="5" t="s">
        <v>24</v>
      </c>
      <c r="C16" s="6">
        <v>505000</v>
      </c>
      <c r="D16" s="7">
        <v>356.44</v>
      </c>
      <c r="E16" s="13">
        <v>115000000</v>
      </c>
      <c r="F16" s="13">
        <v>140000</v>
      </c>
      <c r="G16" s="13">
        <v>800000</v>
      </c>
      <c r="H16" s="13">
        <v>3034557</v>
      </c>
      <c r="I16" s="13">
        <v>45000000</v>
      </c>
      <c r="J16" s="13">
        <v>2338048</v>
      </c>
      <c r="K16" s="13">
        <v>50000</v>
      </c>
      <c r="L16" s="13">
        <v>9180636</v>
      </c>
      <c r="M16" s="13">
        <v>80000</v>
      </c>
      <c r="N16" s="13">
        <v>4376759</v>
      </c>
      <c r="O16" s="13">
        <f>SUM(E16:N16)</f>
        <v>180000000</v>
      </c>
    </row>
    <row r="17" spans="1:15" ht="105" customHeight="1" x14ac:dyDescent="0.25">
      <c r="A17" s="4">
        <v>3</v>
      </c>
      <c r="B17" s="5" t="s">
        <v>25</v>
      </c>
      <c r="C17" s="6">
        <v>505000</v>
      </c>
      <c r="D17" s="7">
        <v>356.44</v>
      </c>
      <c r="E17" s="13">
        <v>115000000</v>
      </c>
      <c r="F17" s="13">
        <v>140000</v>
      </c>
      <c r="G17" s="13">
        <v>800000</v>
      </c>
      <c r="H17" s="13">
        <v>3034557</v>
      </c>
      <c r="I17" s="13">
        <v>45000000</v>
      </c>
      <c r="J17" s="13">
        <v>2338048</v>
      </c>
      <c r="K17" s="13">
        <v>50000</v>
      </c>
      <c r="L17" s="13">
        <v>9180636</v>
      </c>
      <c r="M17" s="13">
        <v>80000</v>
      </c>
      <c r="N17" s="13">
        <v>4376759</v>
      </c>
      <c r="O17" s="13">
        <f>SUM(E17:N17)</f>
        <v>180000000</v>
      </c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8.75" x14ac:dyDescent="0.25">
      <c r="A20" s="8"/>
      <c r="I20" s="1"/>
      <c r="J20" s="1"/>
      <c r="K20" s="1"/>
      <c r="L20" s="1"/>
      <c r="M20" s="1"/>
      <c r="N20" s="1"/>
      <c r="O20" s="1"/>
    </row>
    <row r="21" spans="1:15" ht="111.75" customHeight="1" x14ac:dyDescent="0.25">
      <c r="A21" s="18" t="s">
        <v>66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37.5" customHeight="1" x14ac:dyDescent="0.25">
      <c r="A22" s="17" t="s">
        <v>26</v>
      </c>
      <c r="B22" s="17"/>
      <c r="C22" s="17"/>
      <c r="D22" s="17"/>
      <c r="E22" s="17"/>
      <c r="F22" s="17" t="s">
        <v>27</v>
      </c>
      <c r="G22" s="17"/>
      <c r="H22" s="17"/>
      <c r="I22" s="17" t="s">
        <v>28</v>
      </c>
      <c r="J22" s="17"/>
      <c r="K22" s="17" t="s">
        <v>29</v>
      </c>
      <c r="L22" s="17" t="s">
        <v>30</v>
      </c>
      <c r="M22" s="17"/>
      <c r="N22" s="17"/>
      <c r="O22" s="17" t="s">
        <v>31</v>
      </c>
    </row>
    <row r="23" spans="1:15" ht="75" customHeight="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9" t="s">
        <v>32</v>
      </c>
      <c r="M23" s="9" t="s">
        <v>33</v>
      </c>
      <c r="N23" s="9" t="s">
        <v>34</v>
      </c>
      <c r="O23" s="17"/>
    </row>
    <row r="24" spans="1:15" ht="15.75" customHeight="1" x14ac:dyDescent="0.25">
      <c r="A24" s="17">
        <v>1</v>
      </c>
      <c r="B24" s="17"/>
      <c r="C24" s="17"/>
      <c r="D24" s="17"/>
      <c r="E24" s="17"/>
      <c r="F24" s="17">
        <v>2</v>
      </c>
      <c r="G24" s="17"/>
      <c r="H24" s="17"/>
      <c r="I24" s="17">
        <v>3</v>
      </c>
      <c r="J24" s="17"/>
      <c r="K24" s="9">
        <v>4</v>
      </c>
      <c r="L24" s="9">
        <v>5</v>
      </c>
      <c r="M24" s="9">
        <v>6</v>
      </c>
      <c r="N24" s="9">
        <v>7</v>
      </c>
      <c r="O24" s="10">
        <v>8</v>
      </c>
    </row>
    <row r="25" spans="1:15" ht="20.25" customHeight="1" x14ac:dyDescent="0.25">
      <c r="A25" s="22" t="s">
        <v>35</v>
      </c>
      <c r="B25" s="22"/>
      <c r="C25" s="22"/>
      <c r="D25" s="22"/>
      <c r="E25" s="22"/>
      <c r="F25" s="23" t="s">
        <v>36</v>
      </c>
      <c r="G25" s="24"/>
      <c r="H25" s="25"/>
      <c r="I25" s="17" t="s">
        <v>38</v>
      </c>
      <c r="J25" s="17"/>
      <c r="K25" s="17"/>
      <c r="L25" s="17"/>
      <c r="M25" s="17"/>
      <c r="N25" s="17"/>
      <c r="O25" s="17"/>
    </row>
    <row r="26" spans="1:15" ht="23.25" customHeight="1" x14ac:dyDescent="0.25">
      <c r="A26" s="22"/>
      <c r="B26" s="22"/>
      <c r="C26" s="22"/>
      <c r="D26" s="22"/>
      <c r="E26" s="22"/>
      <c r="F26" s="26" t="s">
        <v>37</v>
      </c>
      <c r="G26" s="27"/>
      <c r="H26" s="28"/>
      <c r="I26" s="17" t="s">
        <v>38</v>
      </c>
      <c r="J26" s="17"/>
      <c r="K26" s="17"/>
      <c r="L26" s="17"/>
      <c r="M26" s="17"/>
      <c r="N26" s="17"/>
      <c r="O26" s="17"/>
    </row>
    <row r="27" spans="1:15" ht="40.5" customHeight="1" x14ac:dyDescent="0.25">
      <c r="A27" s="22"/>
      <c r="B27" s="22"/>
      <c r="C27" s="22"/>
      <c r="D27" s="22"/>
      <c r="E27" s="22"/>
      <c r="F27" s="26"/>
      <c r="G27" s="27"/>
      <c r="H27" s="28"/>
      <c r="I27" s="17" t="s">
        <v>39</v>
      </c>
      <c r="J27" s="17"/>
      <c r="K27" s="9" t="s">
        <v>40</v>
      </c>
      <c r="L27" s="11">
        <v>119202000</v>
      </c>
      <c r="M27" s="11">
        <v>115000000</v>
      </c>
      <c r="N27" s="11">
        <v>115000000</v>
      </c>
      <c r="O27" s="9" t="s">
        <v>41</v>
      </c>
    </row>
    <row r="28" spans="1:15" ht="24" customHeight="1" x14ac:dyDescent="0.25">
      <c r="A28" s="22"/>
      <c r="B28" s="22"/>
      <c r="C28" s="22"/>
      <c r="D28" s="22"/>
      <c r="E28" s="22"/>
      <c r="F28" s="26"/>
      <c r="G28" s="27"/>
      <c r="H28" s="28"/>
      <c r="I28" s="17" t="s">
        <v>42</v>
      </c>
      <c r="J28" s="17"/>
      <c r="K28" s="17"/>
      <c r="L28" s="17"/>
      <c r="M28" s="17"/>
      <c r="N28" s="17"/>
      <c r="O28" s="17"/>
    </row>
    <row r="29" spans="1:15" ht="33.75" customHeight="1" x14ac:dyDescent="0.25">
      <c r="A29" s="22"/>
      <c r="B29" s="22"/>
      <c r="C29" s="22"/>
      <c r="D29" s="22"/>
      <c r="E29" s="22"/>
      <c r="F29" s="26"/>
      <c r="G29" s="27"/>
      <c r="H29" s="28"/>
      <c r="I29" s="17" t="s">
        <v>43</v>
      </c>
      <c r="J29" s="17"/>
      <c r="K29" s="9" t="s">
        <v>40</v>
      </c>
      <c r="L29" s="11">
        <v>85700</v>
      </c>
      <c r="M29" s="9" t="s">
        <v>44</v>
      </c>
      <c r="N29" s="9" t="s">
        <v>44</v>
      </c>
      <c r="O29" s="9" t="s">
        <v>41</v>
      </c>
    </row>
    <row r="30" spans="1:15" ht="24.75" customHeight="1" x14ac:dyDescent="0.25">
      <c r="A30" s="22"/>
      <c r="B30" s="22"/>
      <c r="C30" s="22"/>
      <c r="D30" s="22"/>
      <c r="E30" s="22"/>
      <c r="F30" s="26"/>
      <c r="G30" s="27"/>
      <c r="H30" s="28"/>
      <c r="I30" s="17" t="s">
        <v>45</v>
      </c>
      <c r="J30" s="17"/>
      <c r="K30" s="17"/>
      <c r="L30" s="17"/>
      <c r="M30" s="17"/>
      <c r="N30" s="17"/>
      <c r="O30" s="17"/>
    </row>
    <row r="31" spans="1:15" ht="33" customHeight="1" x14ac:dyDescent="0.25">
      <c r="A31" s="22"/>
      <c r="B31" s="22"/>
      <c r="C31" s="22"/>
      <c r="D31" s="22"/>
      <c r="E31" s="22"/>
      <c r="F31" s="26"/>
      <c r="G31" s="27"/>
      <c r="H31" s="28"/>
      <c r="I31" s="17" t="s">
        <v>46</v>
      </c>
      <c r="J31" s="17"/>
      <c r="K31" s="9" t="s">
        <v>40</v>
      </c>
      <c r="L31" s="11">
        <v>3274007.09</v>
      </c>
      <c r="M31" s="11">
        <v>800000</v>
      </c>
      <c r="N31" s="9" t="s">
        <v>47</v>
      </c>
      <c r="O31" s="9" t="s">
        <v>41</v>
      </c>
    </row>
    <row r="32" spans="1:15" ht="22.5" customHeight="1" x14ac:dyDescent="0.25">
      <c r="A32" s="22"/>
      <c r="B32" s="22"/>
      <c r="C32" s="22"/>
      <c r="D32" s="22"/>
      <c r="E32" s="22"/>
      <c r="F32" s="26"/>
      <c r="G32" s="27"/>
      <c r="H32" s="28"/>
      <c r="I32" s="17" t="s">
        <v>48</v>
      </c>
      <c r="J32" s="17"/>
      <c r="K32" s="17"/>
      <c r="L32" s="17"/>
      <c r="M32" s="17"/>
      <c r="N32" s="17"/>
      <c r="O32" s="17"/>
    </row>
    <row r="33" spans="1:15" ht="24.75" customHeight="1" x14ac:dyDescent="0.25">
      <c r="A33" s="22"/>
      <c r="B33" s="22"/>
      <c r="C33" s="22"/>
      <c r="D33" s="22"/>
      <c r="E33" s="22"/>
      <c r="F33" s="26"/>
      <c r="G33" s="27"/>
      <c r="H33" s="28"/>
      <c r="I33" s="17" t="s">
        <v>49</v>
      </c>
      <c r="J33" s="17"/>
      <c r="K33" s="17"/>
      <c r="L33" s="17"/>
      <c r="M33" s="17"/>
      <c r="N33" s="17"/>
      <c r="O33" s="17"/>
    </row>
    <row r="34" spans="1:15" ht="31.5" customHeight="1" x14ac:dyDescent="0.25">
      <c r="A34" s="22"/>
      <c r="B34" s="22"/>
      <c r="C34" s="22"/>
      <c r="D34" s="22"/>
      <c r="E34" s="22"/>
      <c r="F34" s="26"/>
      <c r="G34" s="27"/>
      <c r="H34" s="28"/>
      <c r="I34" s="17" t="s">
        <v>50</v>
      </c>
      <c r="J34" s="17"/>
      <c r="K34" s="9" t="s">
        <v>40</v>
      </c>
      <c r="L34" s="11">
        <v>2694991.45</v>
      </c>
      <c r="M34" s="9" t="s">
        <v>22</v>
      </c>
      <c r="N34" s="9" t="s">
        <v>22</v>
      </c>
      <c r="O34" s="9" t="s">
        <v>41</v>
      </c>
    </row>
    <row r="35" spans="1:15" ht="26.25" customHeight="1" x14ac:dyDescent="0.25">
      <c r="A35" s="22"/>
      <c r="B35" s="22"/>
      <c r="C35" s="22"/>
      <c r="D35" s="22"/>
      <c r="E35" s="22"/>
      <c r="F35" s="26"/>
      <c r="G35" s="27"/>
      <c r="H35" s="28"/>
      <c r="I35" s="17" t="s">
        <v>51</v>
      </c>
      <c r="J35" s="17"/>
      <c r="K35" s="17"/>
      <c r="L35" s="17"/>
      <c r="M35" s="17"/>
      <c r="N35" s="17"/>
      <c r="O35" s="17"/>
    </row>
    <row r="36" spans="1:15" ht="35.25" customHeight="1" x14ac:dyDescent="0.25">
      <c r="A36" s="22"/>
      <c r="B36" s="22"/>
      <c r="C36" s="22"/>
      <c r="D36" s="22"/>
      <c r="E36" s="22"/>
      <c r="F36" s="26"/>
      <c r="G36" s="27"/>
      <c r="H36" s="28"/>
      <c r="I36" s="17" t="s">
        <v>52</v>
      </c>
      <c r="J36" s="17"/>
      <c r="K36" s="9" t="s">
        <v>40</v>
      </c>
      <c r="L36" s="11">
        <v>8769685.8200000003</v>
      </c>
      <c r="M36" s="9" t="s">
        <v>53</v>
      </c>
      <c r="N36" s="9" t="s">
        <v>53</v>
      </c>
      <c r="O36" s="9" t="s">
        <v>41</v>
      </c>
    </row>
    <row r="37" spans="1:15" ht="26.25" customHeight="1" x14ac:dyDescent="0.25">
      <c r="A37" s="22"/>
      <c r="B37" s="22"/>
      <c r="C37" s="22"/>
      <c r="D37" s="22"/>
      <c r="E37" s="22"/>
      <c r="F37" s="26"/>
      <c r="G37" s="27"/>
      <c r="H37" s="28"/>
      <c r="I37" s="17" t="s">
        <v>54</v>
      </c>
      <c r="J37" s="17"/>
      <c r="K37" s="17"/>
      <c r="L37" s="17"/>
      <c r="M37" s="17"/>
      <c r="N37" s="17"/>
      <c r="O37" s="17"/>
    </row>
    <row r="38" spans="1:15" ht="30" customHeight="1" x14ac:dyDescent="0.25">
      <c r="A38" s="22"/>
      <c r="B38" s="22"/>
      <c r="C38" s="22"/>
      <c r="D38" s="22"/>
      <c r="E38" s="22"/>
      <c r="F38" s="26"/>
      <c r="G38" s="27"/>
      <c r="H38" s="28"/>
      <c r="I38" s="17" t="s">
        <v>55</v>
      </c>
      <c r="J38" s="17"/>
      <c r="K38" s="9" t="s">
        <v>40</v>
      </c>
      <c r="L38" s="11">
        <v>27147</v>
      </c>
      <c r="M38" s="11">
        <v>80000</v>
      </c>
      <c r="N38" s="11">
        <v>80000</v>
      </c>
      <c r="O38" s="9" t="s">
        <v>41</v>
      </c>
    </row>
    <row r="39" spans="1:15" ht="28.5" customHeight="1" x14ac:dyDescent="0.25">
      <c r="A39" s="22"/>
      <c r="B39" s="22"/>
      <c r="C39" s="22"/>
      <c r="D39" s="22"/>
      <c r="E39" s="22"/>
      <c r="F39" s="26"/>
      <c r="G39" s="27"/>
      <c r="H39" s="28"/>
      <c r="I39" s="17" t="s">
        <v>56</v>
      </c>
      <c r="J39" s="17"/>
      <c r="K39" s="17"/>
      <c r="L39" s="17"/>
      <c r="M39" s="17"/>
      <c r="N39" s="17"/>
      <c r="O39" s="17"/>
    </row>
    <row r="40" spans="1:15" ht="30.75" customHeight="1" x14ac:dyDescent="0.25">
      <c r="A40" s="22"/>
      <c r="B40" s="22"/>
      <c r="C40" s="22"/>
      <c r="D40" s="22"/>
      <c r="E40" s="22"/>
      <c r="F40" s="26"/>
      <c r="G40" s="27"/>
      <c r="H40" s="28"/>
      <c r="I40" s="17" t="s">
        <v>57</v>
      </c>
      <c r="J40" s="17"/>
      <c r="K40" s="9" t="s">
        <v>40</v>
      </c>
      <c r="L40" s="11">
        <v>2067212.24</v>
      </c>
      <c r="M40" s="9" t="s">
        <v>58</v>
      </c>
      <c r="N40" s="9" t="s">
        <v>58</v>
      </c>
      <c r="O40" s="9" t="s">
        <v>41</v>
      </c>
    </row>
    <row r="41" spans="1:15" ht="27" customHeight="1" x14ac:dyDescent="0.25">
      <c r="A41" s="22"/>
      <c r="B41" s="22"/>
      <c r="C41" s="22"/>
      <c r="D41" s="22"/>
      <c r="E41" s="22"/>
      <c r="F41" s="26"/>
      <c r="G41" s="27"/>
      <c r="H41" s="28"/>
      <c r="I41" s="17" t="s">
        <v>59</v>
      </c>
      <c r="J41" s="17"/>
      <c r="K41" s="17"/>
      <c r="L41" s="17"/>
      <c r="M41" s="17"/>
      <c r="N41" s="17"/>
      <c r="O41" s="17"/>
    </row>
    <row r="42" spans="1:15" ht="31.5" customHeight="1" x14ac:dyDescent="0.25">
      <c r="A42" s="22"/>
      <c r="B42" s="22"/>
      <c r="C42" s="22"/>
      <c r="D42" s="22"/>
      <c r="E42" s="22"/>
      <c r="F42" s="26"/>
      <c r="G42" s="27"/>
      <c r="H42" s="28"/>
      <c r="I42" s="17" t="s">
        <v>60</v>
      </c>
      <c r="J42" s="17"/>
      <c r="K42" s="9" t="s">
        <v>40</v>
      </c>
      <c r="L42" s="11">
        <v>12000</v>
      </c>
      <c r="M42" s="11">
        <v>50000</v>
      </c>
      <c r="N42" s="11">
        <v>50000</v>
      </c>
      <c r="O42" s="9" t="s">
        <v>41</v>
      </c>
    </row>
    <row r="43" spans="1:15" ht="27" customHeight="1" x14ac:dyDescent="0.25">
      <c r="A43" s="22"/>
      <c r="B43" s="22"/>
      <c r="C43" s="22"/>
      <c r="D43" s="22"/>
      <c r="E43" s="22"/>
      <c r="F43" s="26"/>
      <c r="G43" s="27"/>
      <c r="H43" s="28"/>
      <c r="I43" s="17" t="s">
        <v>61</v>
      </c>
      <c r="J43" s="17"/>
      <c r="K43" s="17"/>
      <c r="L43" s="17"/>
      <c r="M43" s="17"/>
      <c r="N43" s="17"/>
      <c r="O43" s="17"/>
    </row>
    <row r="44" spans="1:15" ht="30.75" customHeight="1" x14ac:dyDescent="0.25">
      <c r="A44" s="22"/>
      <c r="B44" s="22"/>
      <c r="C44" s="22"/>
      <c r="D44" s="22"/>
      <c r="E44" s="22"/>
      <c r="F44" s="26"/>
      <c r="G44" s="27"/>
      <c r="H44" s="28"/>
      <c r="I44" s="17" t="s">
        <v>39</v>
      </c>
      <c r="J44" s="17"/>
      <c r="K44" s="9" t="s">
        <v>62</v>
      </c>
      <c r="L44" s="11" t="s">
        <v>63</v>
      </c>
      <c r="M44" s="9" t="s">
        <v>63</v>
      </c>
      <c r="N44" s="9" t="s">
        <v>63</v>
      </c>
      <c r="O44" s="9" t="s">
        <v>41</v>
      </c>
    </row>
    <row r="45" spans="1:15" ht="27.75" customHeight="1" x14ac:dyDescent="0.25">
      <c r="A45" s="22"/>
      <c r="B45" s="22"/>
      <c r="C45" s="22"/>
      <c r="D45" s="22"/>
      <c r="E45" s="22"/>
      <c r="F45" s="26"/>
      <c r="G45" s="27"/>
      <c r="H45" s="28"/>
      <c r="I45" s="17" t="s">
        <v>64</v>
      </c>
      <c r="J45" s="17"/>
      <c r="K45" s="17"/>
      <c r="L45" s="17"/>
      <c r="M45" s="17"/>
      <c r="N45" s="17"/>
      <c r="O45" s="17"/>
    </row>
    <row r="46" spans="1:15" ht="47.25" customHeight="1" x14ac:dyDescent="0.25">
      <c r="A46" s="22"/>
      <c r="B46" s="22"/>
      <c r="C46" s="22"/>
      <c r="D46" s="22"/>
      <c r="E46" s="22"/>
      <c r="F46" s="29"/>
      <c r="G46" s="30"/>
      <c r="H46" s="31"/>
      <c r="I46" s="17" t="s">
        <v>65</v>
      </c>
      <c r="J46" s="17"/>
      <c r="K46" s="9" t="s">
        <v>40</v>
      </c>
      <c r="L46" s="11">
        <v>4358256.4000000004</v>
      </c>
      <c r="M46" s="11">
        <v>4376759</v>
      </c>
      <c r="N46" s="11">
        <v>4376759</v>
      </c>
      <c r="O46" s="9" t="s">
        <v>41</v>
      </c>
    </row>
    <row r="48" spans="1:15" ht="15.75" x14ac:dyDescent="0.25">
      <c r="L48" s="16"/>
    </row>
  </sheetData>
  <mergeCells count="43">
    <mergeCell ref="I38:J38"/>
    <mergeCell ref="I39:O39"/>
    <mergeCell ref="I40:J40"/>
    <mergeCell ref="I46:J46"/>
    <mergeCell ref="I41:O41"/>
    <mergeCell ref="I42:J42"/>
    <mergeCell ref="I43:O43"/>
    <mergeCell ref="I44:J44"/>
    <mergeCell ref="I45:O45"/>
    <mergeCell ref="A25:E46"/>
    <mergeCell ref="F25:H25"/>
    <mergeCell ref="I25:O25"/>
    <mergeCell ref="F26:H46"/>
    <mergeCell ref="I26:O26"/>
    <mergeCell ref="I27:J27"/>
    <mergeCell ref="I28:O28"/>
    <mergeCell ref="I29:J29"/>
    <mergeCell ref="I30:O30"/>
    <mergeCell ref="I31:J31"/>
    <mergeCell ref="I32:O32"/>
    <mergeCell ref="I33:O33"/>
    <mergeCell ref="I34:J34"/>
    <mergeCell ref="I35:O35"/>
    <mergeCell ref="I36:J36"/>
    <mergeCell ref="I37:O37"/>
    <mergeCell ref="A11:O11"/>
    <mergeCell ref="E13:G13"/>
    <mergeCell ref="A13:A14"/>
    <mergeCell ref="B13:B14"/>
    <mergeCell ref="C13:C14"/>
    <mergeCell ref="D13:D14"/>
    <mergeCell ref="O13:O14"/>
    <mergeCell ref="H13:N13"/>
    <mergeCell ref="A24:E24"/>
    <mergeCell ref="A21:O21"/>
    <mergeCell ref="A22:E23"/>
    <mergeCell ref="F22:H23"/>
    <mergeCell ref="I22:J23"/>
    <mergeCell ref="K22:K23"/>
    <mergeCell ref="L22:N22"/>
    <mergeCell ref="O22:O23"/>
    <mergeCell ref="F24:H24"/>
    <mergeCell ref="I24:J24"/>
  </mergeCells>
  <pageMargins left="0.78740157480314965" right="0.39370078740157483" top="0.78740157480314965" bottom="0.78740157480314965" header="0.31496062992125984" footer="0.31496062992125984"/>
  <pageSetup paperSize="9" scale="5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Лист1!sub_11000</vt:lpstr>
      <vt:lpstr>Лист1!sub_12001</vt:lpstr>
      <vt:lpstr>Лист1!sub_12048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Ольга Альбертовна</dc:creator>
  <cp:lastModifiedBy>Григорьева Ольга Альбертовна</cp:lastModifiedBy>
  <cp:lastPrinted>2021-12-08T08:58:36Z</cp:lastPrinted>
  <dcterms:created xsi:type="dcterms:W3CDTF">2020-12-24T12:10:13Z</dcterms:created>
  <dcterms:modified xsi:type="dcterms:W3CDTF">2021-12-08T09:00:26Z</dcterms:modified>
</cp:coreProperties>
</file>